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4\Самостоятельная\3 квартал\Трансформаторы, Вал УЭЦН\"/>
    </mc:Choice>
  </mc:AlternateContent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'РН-ННГ-НЛ'!$A$1:$L$28</definedName>
  </definedNames>
  <calcPr calcId="152511"/>
</workbook>
</file>

<file path=xl/calcChain.xml><?xml version="1.0" encoding="utf-8"?>
<calcChain xmlns="http://schemas.openxmlformats.org/spreadsheetml/2006/main">
  <c r="K21" i="58" l="1"/>
  <c r="J21" i="58"/>
  <c r="G21" i="58"/>
  <c r="I16" i="58"/>
  <c r="K16" i="58" s="1"/>
  <c r="J16" i="58" s="1"/>
  <c r="I17" i="58"/>
  <c r="K17" i="58" s="1"/>
  <c r="J17" i="58" s="1"/>
  <c r="I15" i="58"/>
  <c r="K15" i="58" s="1"/>
  <c r="J15" i="58" s="1"/>
  <c r="I18" i="58"/>
  <c r="K18" i="58"/>
  <c r="J18" i="58" s="1"/>
  <c r="I19" i="58"/>
  <c r="K19" i="58" s="1"/>
  <c r="J19" i="58" s="1"/>
  <c r="I20" i="58"/>
  <c r="K20" i="58" s="1"/>
  <c r="J20" i="58" s="1"/>
  <c r="I14" i="58"/>
  <c r="I21" i="58" l="1"/>
  <c r="K14" i="58"/>
  <c r="J14" i="58" l="1"/>
</calcChain>
</file>

<file path=xl/sharedStrings.xml><?xml version="1.0" encoding="utf-8"?>
<sst xmlns="http://schemas.openxmlformats.org/spreadsheetml/2006/main" count="73" uniqueCount="44">
  <si>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</si>
  <si>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</si>
  <si>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</si>
  <si>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</si>
  <si>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</si>
  <si>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</si>
  <si>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</si>
  <si>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</si>
  <si>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</si>
  <si>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</si>
  <si>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</si>
  <si>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</si>
  <si>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</si>
  <si>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</si>
  <si>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</si>
  <si>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</si>
  <si>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</si>
  <si>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</si>
  <si>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</si>
  <si>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</si>
  <si>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</si>
  <si>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</si>
  <si>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</si>
  <si>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</si>
  <si>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</si>
  <si>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</si>
  <si>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</si>
  <si>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</si>
  <si>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</si>
  <si>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</si>
  <si>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</si>
  <si>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</si>
  <si>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</si>
  <si>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</si>
  <si>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</si>
  <si>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</si>
  <si>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Приложение № 1</t>
  </si>
  <si>
    <t>Вал УЭЦН б/у</t>
  </si>
  <si>
    <t>Трансформатор ТМПН б/у</t>
  </si>
  <si>
    <t>Т</t>
  </si>
  <si>
    <t>2.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</si>
  <si>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3</t>
  </si>
  <si>
    <t>ХМАО-Югра, Римера-Сервис, пгт. Талинка, Ойлпамп-Сервис, г.Нягань, Лазарева 15.</t>
  </si>
  <si>
    <t>ЛОТ №РН-ННГ-22.24 Вал УЭЦН б/у и Трансформатор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</si>
</sst>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  <pageSetUpPr fitToPage="1"/>
  </sheetPr>
  <dimension ref="A1:L30"/>
  <sheetViews>
    <sheetView tabSelected="1" view="pageBreakPreview" topLeftCell="A7" zoomScale="85" zoomScaleNormal="70" zoomScaleSheetLayoutView="85" workbookViewId="0">
      <selection activeCell="G21" sqref="G21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36</v>
      </c>
    </row>
    <row r="2" spans="1:12" ht="20.25" customHeight="1" x14ac:dyDescent="0.2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1" customHeight="1" x14ac:dyDescent="0.2">
      <c r="A3" s="44" t="s">
        <v>43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40.5" customHeight="1" x14ac:dyDescent="0.2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2"/>
      <c r="F6" s="42"/>
      <c r="G6" s="42"/>
      <c r="H6" s="42"/>
      <c r="I6" s="42"/>
      <c r="J6" s="42"/>
      <c r="K6" s="42"/>
      <c r="L6" s="42"/>
    </row>
    <row r="7" spans="1:12" s="32" customFormat="1" ht="18.75" x14ac:dyDescent="0.3">
      <c r="A7" s="30" t="s">
        <v>20</v>
      </c>
      <c r="B7" s="30"/>
      <c r="C7" s="31"/>
      <c r="D7" s="31"/>
      <c r="E7" s="42"/>
      <c r="F7" s="42"/>
      <c r="G7" s="42"/>
      <c r="H7" s="42"/>
      <c r="I7" s="42"/>
      <c r="J7" s="42"/>
      <c r="K7" s="42"/>
      <c r="L7" s="42"/>
    </row>
    <row r="8" spans="1:12" s="32" customFormat="1" ht="18.75" x14ac:dyDescent="0.3">
      <c r="A8" s="30" t="s">
        <v>21</v>
      </c>
      <c r="B8" s="30"/>
      <c r="C8" s="31"/>
      <c r="D8" s="31"/>
      <c r="E8" s="42"/>
      <c r="F8" s="42"/>
      <c r="G8" s="42"/>
      <c r="H8" s="42"/>
      <c r="I8" s="42"/>
      <c r="J8" s="42"/>
      <c r="K8" s="42"/>
      <c r="L8" s="42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3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34</v>
      </c>
      <c r="G12" s="10" t="s">
        <v>35</v>
      </c>
      <c r="H12" s="10" t="s">
        <v>3</v>
      </c>
      <c r="I12" s="11" t="s">
        <v>17</v>
      </c>
      <c r="J12" s="11" t="s">
        <v>32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41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58.5" customHeight="1" x14ac:dyDescent="0.25">
      <c r="A14" s="24">
        <v>1</v>
      </c>
      <c r="B14" s="23" t="s">
        <v>18</v>
      </c>
      <c r="C14" s="25" t="s">
        <v>31</v>
      </c>
      <c r="D14" s="23">
        <v>20205276</v>
      </c>
      <c r="E14" s="23" t="s">
        <v>38</v>
      </c>
      <c r="F14" s="23" t="s">
        <v>39</v>
      </c>
      <c r="G14" s="40">
        <v>0.32900000000000001</v>
      </c>
      <c r="H14" s="33"/>
      <c r="I14" s="34">
        <f>H14*G14</f>
        <v>0</v>
      </c>
      <c r="J14" s="34">
        <f>K14-I14</f>
        <v>0</v>
      </c>
      <c r="K14" s="34">
        <f t="shared" ref="K14" si="0">I14*1.2</f>
        <v>0</v>
      </c>
      <c r="L14" s="38" t="s">
        <v>42</v>
      </c>
    </row>
    <row r="15" spans="1:12" s="26" customFormat="1" ht="58.5" customHeight="1" x14ac:dyDescent="0.25">
      <c r="A15" s="24">
        <v>2</v>
      </c>
      <c r="B15" s="23" t="s">
        <v>18</v>
      </c>
      <c r="C15" s="25" t="s">
        <v>31</v>
      </c>
      <c r="D15" s="23">
        <v>20205276</v>
      </c>
      <c r="E15" s="23" t="s">
        <v>38</v>
      </c>
      <c r="F15" s="23" t="s">
        <v>39</v>
      </c>
      <c r="G15" s="40">
        <v>30.91</v>
      </c>
      <c r="H15" s="33"/>
      <c r="I15" s="34">
        <f t="shared" ref="I15:I20" si="1">H15*G15</f>
        <v>0</v>
      </c>
      <c r="J15" s="34">
        <f t="shared" ref="J15:J20" si="2">K15-I15</f>
        <v>0</v>
      </c>
      <c r="K15" s="34">
        <f t="shared" ref="K15:K20" si="3">I15*1.2</f>
        <v>0</v>
      </c>
      <c r="L15" s="38" t="s">
        <v>42</v>
      </c>
    </row>
    <row r="16" spans="1:12" s="26" customFormat="1" ht="58.5" customHeight="1" x14ac:dyDescent="0.25">
      <c r="A16" s="24">
        <v>3</v>
      </c>
      <c r="B16" s="23" t="s">
        <v>18</v>
      </c>
      <c r="C16" s="25" t="s">
        <v>31</v>
      </c>
      <c r="D16" s="23">
        <v>20205276</v>
      </c>
      <c r="E16" s="23" t="s">
        <v>38</v>
      </c>
      <c r="F16" s="23" t="s">
        <v>39</v>
      </c>
      <c r="G16" s="40">
        <v>6.61</v>
      </c>
      <c r="H16" s="33"/>
      <c r="I16" s="34">
        <f t="shared" ref="I16:I17" si="4">H16*G16</f>
        <v>0</v>
      </c>
      <c r="J16" s="34">
        <f t="shared" si="2"/>
        <v>0</v>
      </c>
      <c r="K16" s="34">
        <f t="shared" ref="K16:K17" si="5">I16*1.2</f>
        <v>0</v>
      </c>
      <c r="L16" s="38" t="s">
        <v>42</v>
      </c>
    </row>
    <row r="17" spans="1:12" s="26" customFormat="1" ht="58.5" customHeight="1" x14ac:dyDescent="0.25">
      <c r="A17" s="24">
        <v>4</v>
      </c>
      <c r="B17" s="23" t="s">
        <v>18</v>
      </c>
      <c r="C17" s="25" t="s">
        <v>31</v>
      </c>
      <c r="D17" s="23">
        <v>20205276</v>
      </c>
      <c r="E17" s="23" t="s">
        <v>38</v>
      </c>
      <c r="F17" s="23" t="s">
        <v>39</v>
      </c>
      <c r="G17" s="40">
        <v>3.2120000000000002</v>
      </c>
      <c r="H17" s="33"/>
      <c r="I17" s="34">
        <f t="shared" si="4"/>
        <v>0</v>
      </c>
      <c r="J17" s="34">
        <f t="shared" si="2"/>
        <v>0</v>
      </c>
      <c r="K17" s="34">
        <f t="shared" si="5"/>
        <v>0</v>
      </c>
      <c r="L17" s="38" t="s">
        <v>42</v>
      </c>
    </row>
    <row r="18" spans="1:12" s="26" customFormat="1" ht="58.5" customHeight="1" x14ac:dyDescent="0.25">
      <c r="A18" s="24">
        <v>5</v>
      </c>
      <c r="B18" s="23" t="s">
        <v>18</v>
      </c>
      <c r="C18" s="25" t="s">
        <v>31</v>
      </c>
      <c r="D18" s="23">
        <v>21143556</v>
      </c>
      <c r="E18" s="23" t="s">
        <v>37</v>
      </c>
      <c r="F18" s="23" t="s">
        <v>39</v>
      </c>
      <c r="G18" s="40">
        <v>4.01</v>
      </c>
      <c r="H18" s="33"/>
      <c r="I18" s="34">
        <f t="shared" si="1"/>
        <v>0</v>
      </c>
      <c r="J18" s="34">
        <f t="shared" si="2"/>
        <v>0</v>
      </c>
      <c r="K18" s="34">
        <f t="shared" si="3"/>
        <v>0</v>
      </c>
      <c r="L18" s="38" t="s">
        <v>42</v>
      </c>
    </row>
    <row r="19" spans="1:12" s="26" customFormat="1" ht="58.5" customHeight="1" x14ac:dyDescent="0.25">
      <c r="A19" s="24">
        <v>6</v>
      </c>
      <c r="B19" s="23" t="s">
        <v>18</v>
      </c>
      <c r="C19" s="25" t="s">
        <v>31</v>
      </c>
      <c r="D19" s="23">
        <v>21143556</v>
      </c>
      <c r="E19" s="23" t="s">
        <v>37</v>
      </c>
      <c r="F19" s="23" t="s">
        <v>39</v>
      </c>
      <c r="G19" s="40">
        <v>3.5950000000000002</v>
      </c>
      <c r="H19" s="33"/>
      <c r="I19" s="34">
        <f t="shared" si="1"/>
        <v>0</v>
      </c>
      <c r="J19" s="34">
        <f t="shared" si="2"/>
        <v>0</v>
      </c>
      <c r="K19" s="34">
        <f t="shared" si="3"/>
        <v>0</v>
      </c>
      <c r="L19" s="38" t="s">
        <v>42</v>
      </c>
    </row>
    <row r="20" spans="1:12" s="26" customFormat="1" ht="58.5" customHeight="1" x14ac:dyDescent="0.25">
      <c r="A20" s="24">
        <v>7</v>
      </c>
      <c r="B20" s="23" t="s">
        <v>18</v>
      </c>
      <c r="C20" s="25" t="s">
        <v>31</v>
      </c>
      <c r="D20" s="23">
        <v>21143556</v>
      </c>
      <c r="E20" s="23" t="s">
        <v>37</v>
      </c>
      <c r="F20" s="23" t="s">
        <v>39</v>
      </c>
      <c r="G20" s="40">
        <v>3.9950000000000001</v>
      </c>
      <c r="H20" s="33"/>
      <c r="I20" s="34">
        <f t="shared" si="1"/>
        <v>0</v>
      </c>
      <c r="J20" s="34">
        <f t="shared" si="2"/>
        <v>0</v>
      </c>
      <c r="K20" s="34">
        <f t="shared" si="3"/>
        <v>0</v>
      </c>
      <c r="L20" s="38" t="s">
        <v>42</v>
      </c>
    </row>
    <row r="21" spans="1:12" s="37" customFormat="1" ht="15.75" x14ac:dyDescent="0.25">
      <c r="A21" s="27"/>
      <c r="B21" s="27"/>
      <c r="C21" s="27"/>
      <c r="D21" s="27"/>
      <c r="E21" s="27"/>
      <c r="F21" s="29"/>
      <c r="G21" s="28">
        <f>SUM(G14:G20)</f>
        <v>52.661000000000001</v>
      </c>
      <c r="H21" s="29"/>
      <c r="I21" s="29">
        <f>SUM(I14:I20)</f>
        <v>0</v>
      </c>
      <c r="J21" s="29">
        <f>SUM(J14:J20)</f>
        <v>0</v>
      </c>
      <c r="K21" s="29">
        <f>SUM(K14:K20)</f>
        <v>0</v>
      </c>
      <c r="L21" s="27"/>
    </row>
    <row r="22" spans="1:12" s="37" customFormat="1" ht="15.75" x14ac:dyDescent="0.2">
      <c r="A22" s="1"/>
      <c r="B22" s="1"/>
      <c r="C22" s="1"/>
      <c r="D22" s="1"/>
      <c r="E22" s="1"/>
      <c r="F22" s="4"/>
      <c r="G22" s="3"/>
      <c r="H22" s="7"/>
      <c r="I22" s="1"/>
      <c r="J22" s="1"/>
      <c r="K22" s="1"/>
      <c r="L22" s="8"/>
    </row>
    <row r="23" spans="1:12" s="37" customFormat="1" ht="15.75" x14ac:dyDescent="0.2">
      <c r="A23" s="15" t="s">
        <v>9</v>
      </c>
      <c r="B23" s="15"/>
      <c r="C23" s="16"/>
      <c r="D23" s="16"/>
      <c r="E23" s="16"/>
      <c r="F23" s="2"/>
      <c r="G23" s="3"/>
      <c r="H23" s="2"/>
      <c r="I23" s="4"/>
      <c r="J23" s="4"/>
      <c r="K23" s="4"/>
      <c r="L23" s="8"/>
    </row>
    <row r="24" spans="1:12" s="37" customFormat="1" ht="48.75" customHeight="1" x14ac:dyDescent="0.25">
      <c r="A24" s="41" t="s">
        <v>40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 s="37" customFormat="1" ht="71.25" customHeight="1" x14ac:dyDescent="0.25">
      <c r="A25" s="41" t="s">
        <v>33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7" t="s">
        <v>10</v>
      </c>
      <c r="B27" s="7"/>
      <c r="C27" s="7"/>
      <c r="D27" s="7"/>
      <c r="E27" s="7"/>
      <c r="F27" s="7"/>
      <c r="G27" s="4"/>
      <c r="H27" s="35" t="s">
        <v>28</v>
      </c>
      <c r="I27" s="4"/>
      <c r="J27" s="4"/>
      <c r="K27" s="4"/>
      <c r="L27" s="17"/>
    </row>
    <row r="28" spans="1:12" x14ac:dyDescent="0.2">
      <c r="A28" s="2"/>
      <c r="B28" s="2"/>
      <c r="C28" s="7"/>
      <c r="D28" s="7"/>
      <c r="E28" s="7"/>
      <c r="G28" s="4"/>
      <c r="H28" s="36" t="s">
        <v>29</v>
      </c>
      <c r="I28" s="4"/>
      <c r="J28" s="4"/>
      <c r="K28" s="4"/>
      <c r="L28" s="7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s="39" customFormat="1" ht="33" customHeight="1" x14ac:dyDescent="0.2">
      <c r="A30" s="1"/>
      <c r="B30" s="1"/>
      <c r="C30" s="1"/>
      <c r="D30" s="1"/>
      <c r="E30" s="1"/>
      <c r="F30" s="2"/>
      <c r="G30" s="3"/>
      <c r="H30" s="7"/>
      <c r="I30" s="1"/>
      <c r="J30" s="1"/>
      <c r="K30" s="1"/>
      <c r="L30" s="8"/>
    </row>
  </sheetData>
  <mergeCells count="9">
    <mergeCell ref="A25:L25"/>
    <mergeCell ref="E8:L8"/>
    <mergeCell ref="A11:L11"/>
    <mergeCell ref="A2:L2"/>
    <mergeCell ref="A3:L3"/>
    <mergeCell ref="A4:L4"/>
    <mergeCell ref="E6:L6"/>
    <mergeCell ref="E7:L7"/>
    <mergeCell ref="A24:L24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KADelimova</cp:lastModifiedBy>
  <cp:lastPrinted>2018-10-01T05:09:00Z</cp:lastPrinted>
  <dcterms:created xsi:type="dcterms:W3CDTF">2015-09-14T07:06:03Z</dcterms:created>
  <dcterms:modified xsi:type="dcterms:W3CDTF">2024-07-31T06:47:32Z</dcterms:modified>
</cp:coreProperties>
</file>